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经开区2020年第一批享受“以工代训”补贴企业汇总表 " sheetId="1" r:id="rId1"/>
  </sheets>
  <calcPr calcId="144525"/>
</workbook>
</file>

<file path=xl/sharedStrings.xml><?xml version="1.0" encoding="utf-8"?>
<sst xmlns="http://schemas.openxmlformats.org/spreadsheetml/2006/main" count="56" uniqueCount="56">
  <si>
    <t>经开区2020年第三批享受“以工代训”补贴企业汇总表</t>
  </si>
  <si>
    <t>序号</t>
  </si>
  <si>
    <t>单位名称</t>
  </si>
  <si>
    <t>5月补贴人数</t>
  </si>
  <si>
    <t>6月补贴人数</t>
  </si>
  <si>
    <t>7月补贴人数</t>
  </si>
  <si>
    <t>8月补贴人数</t>
  </si>
  <si>
    <t>补贴总人次</t>
  </si>
  <si>
    <t>补贴总金额（万元）</t>
  </si>
  <si>
    <t>1</t>
  </si>
  <si>
    <t>郑州品速供应链管理有限公司</t>
  </si>
  <si>
    <t>2</t>
  </si>
  <si>
    <t>河南全速通供应链管理有限公司</t>
  </si>
  <si>
    <t>3</t>
  </si>
  <si>
    <t>河南省吉瑞物流有限公司</t>
  </si>
  <si>
    <t>4</t>
  </si>
  <si>
    <t>河南安吉汽车销售有限公司</t>
  </si>
  <si>
    <t>5</t>
  </si>
  <si>
    <t>郑州国际陆港开发建设有限公司</t>
  </si>
  <si>
    <t>6</t>
  </si>
  <si>
    <t>蔼司蒂汽车配件（郑州）有限公司</t>
  </si>
  <si>
    <t>7</t>
  </si>
  <si>
    <t>河南速维电子科技有限公司</t>
  </si>
  <si>
    <t>8</t>
  </si>
  <si>
    <t>郑州经开水务发展有限公司</t>
  </si>
  <si>
    <t>9</t>
  </si>
  <si>
    <t>重庆医药集团郑州有限公司</t>
  </si>
  <si>
    <t>10</t>
  </si>
  <si>
    <t>国药河南诊断有限公司</t>
  </si>
  <si>
    <t>11</t>
  </si>
  <si>
    <t>郑州捷尔特电气设备有限公司</t>
  </si>
  <si>
    <t>12</t>
  </si>
  <si>
    <t>蜜吧健康产业发展（河南）有限公司</t>
  </si>
  <si>
    <t>13</t>
  </si>
  <si>
    <t>郑州中升裕丰汽车销售服务有限公司</t>
  </si>
  <si>
    <t>14</t>
  </si>
  <si>
    <t>河南丰博自动化有限公司</t>
  </si>
  <si>
    <t>15</t>
  </si>
  <si>
    <t>郑州嘉利特商贸有限公司</t>
  </si>
  <si>
    <t>16</t>
  </si>
  <si>
    <t>郑州先利达化工有限公司</t>
  </si>
  <si>
    <t>17</t>
  </si>
  <si>
    <t>河南省中圆大药房有限公司</t>
  </si>
  <si>
    <t>18</t>
  </si>
  <si>
    <t>河南商报发展有限责任公司</t>
  </si>
  <si>
    <t>19</t>
  </si>
  <si>
    <t>郑州宇通重工有限公司</t>
  </si>
  <si>
    <t>20</t>
  </si>
  <si>
    <t>河南少年文化传播有限公司</t>
  </si>
  <si>
    <t>21</t>
  </si>
  <si>
    <t>郑州德邦物流有限公司</t>
  </si>
  <si>
    <t>22</t>
  </si>
  <si>
    <t>河南省超亚医药器械有限公司</t>
  </si>
  <si>
    <t>23</t>
  </si>
  <si>
    <t>河南森源鸿马电动汽车有限公司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</si>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</sst>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6" borderId="13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12" fillId="8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H4" sqref="H4"/>
    </sheetView>
  </sheetViews>
  <sheetFormatPr defaultColWidth="9" defaultRowHeight="17.4"/>
  <cols>
    <col min="1" max="1" width="6.87962962962963" style="1" customWidth="1"/>
    <col min="2" max="2" width="49.3796296296296" style="1" customWidth="1"/>
    <col min="3" max="4" width="9.75" style="2" customWidth="1"/>
    <col min="5" max="7" width="9.62962962962963" style="2" customWidth="1"/>
    <col min="8" max="8" width="24.3333333333333" style="1" customWidth="1"/>
  </cols>
  <sheetData>
    <row r="1" ht="48" customHeight="1" spans="1:10">
      <c r="A1" s="3" t="s">
        <v>0</v>
      </c>
      <c r="B1" s="4"/>
      <c r="C1" s="5"/>
      <c r="D1" s="5"/>
      <c r="E1" s="6"/>
      <c r="F1" s="6"/>
      <c r="G1" s="6"/>
      <c r="H1" s="7"/>
      <c r="I1" s="19"/>
      <c r="J1" s="19"/>
    </row>
    <row r="2" ht="39" customHeight="1" spans="1:9">
      <c r="A2" s="8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20"/>
    </row>
    <row r="3" ht="24" customHeight="1" spans="1:8">
      <c r="A3" s="12" t="s">
        <v>9</v>
      </c>
      <c r="B3" s="13" t="s">
        <v>10</v>
      </c>
      <c r="C3" s="14">
        <v>6</v>
      </c>
      <c r="D3" s="14">
        <v>5</v>
      </c>
      <c r="E3" s="14">
        <v>0</v>
      </c>
      <c r="F3" s="14">
        <v>0</v>
      </c>
      <c r="G3" s="15">
        <f>C3+D3+E3+F3</f>
        <v>11</v>
      </c>
      <c r="H3" s="16">
        <f>G3*0.02</f>
        <v>0.22</v>
      </c>
    </row>
    <row r="4" ht="24" customHeight="1" spans="1:8">
      <c r="A4" s="12" t="s">
        <v>11</v>
      </c>
      <c r="B4" s="13" t="s">
        <v>12</v>
      </c>
      <c r="C4" s="14">
        <v>54</v>
      </c>
      <c r="D4" s="14">
        <v>56</v>
      </c>
      <c r="E4" s="14">
        <v>0</v>
      </c>
      <c r="F4" s="14">
        <v>0</v>
      </c>
      <c r="G4" s="15">
        <f t="shared" ref="G4:G25" si="0">C4+D4+E4+F4</f>
        <v>110</v>
      </c>
      <c r="H4" s="16">
        <f t="shared" ref="H4:H25" si="1">G4*0.02</f>
        <v>2.2</v>
      </c>
    </row>
    <row r="5" ht="24" customHeight="1" spans="1:8">
      <c r="A5" s="12" t="s">
        <v>13</v>
      </c>
      <c r="B5" s="13" t="s">
        <v>14</v>
      </c>
      <c r="C5" s="14">
        <v>305</v>
      </c>
      <c r="D5" s="14">
        <v>312</v>
      </c>
      <c r="E5" s="14">
        <v>316</v>
      </c>
      <c r="F5" s="14">
        <v>0</v>
      </c>
      <c r="G5" s="15">
        <f t="shared" si="0"/>
        <v>933</v>
      </c>
      <c r="H5" s="16">
        <f t="shared" si="1"/>
        <v>18.66</v>
      </c>
    </row>
    <row r="6" ht="24" customHeight="1" spans="1:8">
      <c r="A6" s="12" t="s">
        <v>15</v>
      </c>
      <c r="B6" s="13" t="s">
        <v>16</v>
      </c>
      <c r="C6" s="14">
        <v>63</v>
      </c>
      <c r="D6" s="14">
        <v>63</v>
      </c>
      <c r="E6" s="14">
        <v>62</v>
      </c>
      <c r="F6" s="14">
        <v>0</v>
      </c>
      <c r="G6" s="15">
        <f t="shared" si="0"/>
        <v>188</v>
      </c>
      <c r="H6" s="16">
        <f t="shared" si="1"/>
        <v>3.76</v>
      </c>
    </row>
    <row r="7" ht="24" customHeight="1" spans="1:8">
      <c r="A7" s="12" t="s">
        <v>17</v>
      </c>
      <c r="B7" s="13" t="s">
        <v>18</v>
      </c>
      <c r="C7" s="14">
        <v>338</v>
      </c>
      <c r="D7" s="14">
        <v>338</v>
      </c>
      <c r="E7" s="14">
        <v>0</v>
      </c>
      <c r="F7" s="15">
        <v>0</v>
      </c>
      <c r="G7" s="15">
        <f t="shared" si="0"/>
        <v>676</v>
      </c>
      <c r="H7" s="16">
        <f t="shared" si="1"/>
        <v>13.52</v>
      </c>
    </row>
    <row r="8" ht="24" customHeight="1" spans="1:8">
      <c r="A8" s="12" t="s">
        <v>19</v>
      </c>
      <c r="B8" s="13" t="s">
        <v>20</v>
      </c>
      <c r="C8" s="14">
        <v>370</v>
      </c>
      <c r="D8" s="14">
        <v>362</v>
      </c>
      <c r="E8" s="14">
        <v>366</v>
      </c>
      <c r="F8" s="15">
        <v>0</v>
      </c>
      <c r="G8" s="15">
        <f t="shared" si="0"/>
        <v>1098</v>
      </c>
      <c r="H8" s="16">
        <f t="shared" si="1"/>
        <v>21.96</v>
      </c>
    </row>
    <row r="9" ht="24" customHeight="1" spans="1:8">
      <c r="A9" s="12" t="s">
        <v>21</v>
      </c>
      <c r="B9" s="13" t="s">
        <v>22</v>
      </c>
      <c r="C9" s="14">
        <v>34</v>
      </c>
      <c r="D9" s="14">
        <v>34</v>
      </c>
      <c r="E9" s="14">
        <v>34</v>
      </c>
      <c r="F9" s="15">
        <v>0</v>
      </c>
      <c r="G9" s="15">
        <f t="shared" si="0"/>
        <v>102</v>
      </c>
      <c r="H9" s="16">
        <f t="shared" si="1"/>
        <v>2.04</v>
      </c>
    </row>
    <row r="10" ht="24" customHeight="1" spans="1:8">
      <c r="A10" s="12" t="s">
        <v>23</v>
      </c>
      <c r="B10" s="13" t="s">
        <v>24</v>
      </c>
      <c r="C10" s="14">
        <v>42</v>
      </c>
      <c r="D10" s="14">
        <v>42</v>
      </c>
      <c r="E10" s="14">
        <v>42</v>
      </c>
      <c r="F10" s="15">
        <v>0</v>
      </c>
      <c r="G10" s="15">
        <f t="shared" si="0"/>
        <v>126</v>
      </c>
      <c r="H10" s="16">
        <f t="shared" si="1"/>
        <v>2.52</v>
      </c>
    </row>
    <row r="11" ht="24" customHeight="1" spans="1:8">
      <c r="A11" s="12" t="s">
        <v>25</v>
      </c>
      <c r="B11" s="13" t="s">
        <v>26</v>
      </c>
      <c r="C11" s="14">
        <v>71</v>
      </c>
      <c r="D11" s="14">
        <v>70</v>
      </c>
      <c r="E11" s="14">
        <v>0</v>
      </c>
      <c r="F11" s="15">
        <v>0</v>
      </c>
      <c r="G11" s="15">
        <f t="shared" si="0"/>
        <v>141</v>
      </c>
      <c r="H11" s="16">
        <f t="shared" si="1"/>
        <v>2.82</v>
      </c>
    </row>
    <row r="12" ht="24" customHeight="1" spans="1:8">
      <c r="A12" s="12" t="s">
        <v>27</v>
      </c>
      <c r="B12" s="13" t="s">
        <v>28</v>
      </c>
      <c r="C12" s="14">
        <v>34</v>
      </c>
      <c r="D12" s="14">
        <v>35</v>
      </c>
      <c r="E12" s="14">
        <v>33</v>
      </c>
      <c r="F12" s="15">
        <v>0</v>
      </c>
      <c r="G12" s="15">
        <f t="shared" si="0"/>
        <v>102</v>
      </c>
      <c r="H12" s="16">
        <f t="shared" si="1"/>
        <v>2.04</v>
      </c>
    </row>
    <row r="13" ht="24" customHeight="1" spans="1:8">
      <c r="A13" s="12" t="s">
        <v>29</v>
      </c>
      <c r="B13" s="13" t="s">
        <v>30</v>
      </c>
      <c r="C13" s="14">
        <v>0</v>
      </c>
      <c r="D13" s="14">
        <v>0</v>
      </c>
      <c r="E13" s="14">
        <v>0</v>
      </c>
      <c r="F13" s="15">
        <v>4</v>
      </c>
      <c r="G13" s="15">
        <f t="shared" si="0"/>
        <v>4</v>
      </c>
      <c r="H13" s="16">
        <f t="shared" si="1"/>
        <v>0.08</v>
      </c>
    </row>
    <row r="14" ht="24" customHeight="1" spans="1:8">
      <c r="A14" s="12" t="s">
        <v>31</v>
      </c>
      <c r="B14" s="13" t="s">
        <v>32</v>
      </c>
      <c r="C14" s="14">
        <v>3</v>
      </c>
      <c r="D14" s="14">
        <v>7</v>
      </c>
      <c r="E14" s="14">
        <v>8</v>
      </c>
      <c r="F14" s="15">
        <v>0</v>
      </c>
      <c r="G14" s="15">
        <f t="shared" si="0"/>
        <v>18</v>
      </c>
      <c r="H14" s="16">
        <f t="shared" si="1"/>
        <v>0.36</v>
      </c>
    </row>
    <row r="15" ht="24" customHeight="1" spans="1:8">
      <c r="A15" s="12" t="s">
        <v>33</v>
      </c>
      <c r="B15" s="13" t="s">
        <v>34</v>
      </c>
      <c r="C15" s="14">
        <v>32</v>
      </c>
      <c r="D15" s="14">
        <v>31</v>
      </c>
      <c r="E15" s="14">
        <v>33</v>
      </c>
      <c r="F15" s="15">
        <v>0</v>
      </c>
      <c r="G15" s="15">
        <f t="shared" si="0"/>
        <v>96</v>
      </c>
      <c r="H15" s="16">
        <f t="shared" si="1"/>
        <v>1.92</v>
      </c>
    </row>
    <row r="16" ht="24" customHeight="1" spans="1:8">
      <c r="A16" s="12" t="s">
        <v>35</v>
      </c>
      <c r="B16" s="13" t="s">
        <v>36</v>
      </c>
      <c r="C16" s="14">
        <v>16</v>
      </c>
      <c r="D16" s="14">
        <v>16</v>
      </c>
      <c r="E16" s="14">
        <v>16</v>
      </c>
      <c r="F16" s="15">
        <v>0</v>
      </c>
      <c r="G16" s="15">
        <f t="shared" si="0"/>
        <v>48</v>
      </c>
      <c r="H16" s="16">
        <f t="shared" si="1"/>
        <v>0.96</v>
      </c>
    </row>
    <row r="17" ht="24" customHeight="1" spans="1:8">
      <c r="A17" s="12" t="s">
        <v>37</v>
      </c>
      <c r="B17" s="13" t="s">
        <v>38</v>
      </c>
      <c r="C17" s="14">
        <v>20</v>
      </c>
      <c r="D17" s="14">
        <v>20</v>
      </c>
      <c r="E17" s="14">
        <v>22</v>
      </c>
      <c r="F17" s="15">
        <v>0</v>
      </c>
      <c r="G17" s="15">
        <f t="shared" si="0"/>
        <v>62</v>
      </c>
      <c r="H17" s="16">
        <f t="shared" si="1"/>
        <v>1.24</v>
      </c>
    </row>
    <row r="18" ht="24" customHeight="1" spans="1:8">
      <c r="A18" s="12" t="s">
        <v>39</v>
      </c>
      <c r="B18" s="13" t="s">
        <v>40</v>
      </c>
      <c r="C18" s="14">
        <v>33</v>
      </c>
      <c r="D18" s="14">
        <v>34</v>
      </c>
      <c r="E18" s="14">
        <v>38</v>
      </c>
      <c r="F18" s="15">
        <v>0</v>
      </c>
      <c r="G18" s="15">
        <f t="shared" si="0"/>
        <v>105</v>
      </c>
      <c r="H18" s="16">
        <f t="shared" si="1"/>
        <v>2.1</v>
      </c>
    </row>
    <row r="19" ht="24" customHeight="1" spans="1:8">
      <c r="A19" s="12" t="s">
        <v>41</v>
      </c>
      <c r="B19" s="13" t="s">
        <v>42</v>
      </c>
      <c r="C19" s="14">
        <v>93</v>
      </c>
      <c r="D19" s="14">
        <v>88</v>
      </c>
      <c r="E19" s="14">
        <v>110</v>
      </c>
      <c r="F19" s="15">
        <v>0</v>
      </c>
      <c r="G19" s="15">
        <f t="shared" si="0"/>
        <v>291</v>
      </c>
      <c r="H19" s="16">
        <f t="shared" si="1"/>
        <v>5.82</v>
      </c>
    </row>
    <row r="20" ht="24" customHeight="1" spans="1:8">
      <c r="A20" s="12" t="s">
        <v>43</v>
      </c>
      <c r="B20" s="13" t="s">
        <v>44</v>
      </c>
      <c r="C20" s="14">
        <v>86</v>
      </c>
      <c r="D20" s="14">
        <v>86</v>
      </c>
      <c r="E20" s="14">
        <v>83</v>
      </c>
      <c r="F20" s="15">
        <v>0</v>
      </c>
      <c r="G20" s="15">
        <f t="shared" si="0"/>
        <v>255</v>
      </c>
      <c r="H20" s="16">
        <f t="shared" si="1"/>
        <v>5.1</v>
      </c>
    </row>
    <row r="21" ht="24" customHeight="1" spans="1:8">
      <c r="A21" s="12" t="s">
        <v>45</v>
      </c>
      <c r="B21" s="13" t="s">
        <v>46</v>
      </c>
      <c r="C21" s="14">
        <v>216</v>
      </c>
      <c r="D21" s="14">
        <v>217</v>
      </c>
      <c r="E21" s="14">
        <v>218</v>
      </c>
      <c r="F21" s="15">
        <v>0</v>
      </c>
      <c r="G21" s="15">
        <f t="shared" si="0"/>
        <v>651</v>
      </c>
      <c r="H21" s="16">
        <f t="shared" si="1"/>
        <v>13.02</v>
      </c>
    </row>
    <row r="22" ht="24" customHeight="1" spans="1:8">
      <c r="A22" s="12" t="s">
        <v>47</v>
      </c>
      <c r="B22" s="13" t="s">
        <v>48</v>
      </c>
      <c r="C22" s="14">
        <v>25</v>
      </c>
      <c r="D22" s="14">
        <v>24</v>
      </c>
      <c r="E22" s="14">
        <v>0</v>
      </c>
      <c r="F22" s="15">
        <v>0</v>
      </c>
      <c r="G22" s="15">
        <f t="shared" si="0"/>
        <v>49</v>
      </c>
      <c r="H22" s="16">
        <f t="shared" si="1"/>
        <v>0.98</v>
      </c>
    </row>
    <row r="23" ht="24" customHeight="1" spans="1:8">
      <c r="A23" s="12" t="s">
        <v>49</v>
      </c>
      <c r="B23" s="13" t="s">
        <v>50</v>
      </c>
      <c r="C23" s="14">
        <v>2958</v>
      </c>
      <c r="D23" s="14">
        <v>2937</v>
      </c>
      <c r="E23" s="14">
        <v>2885</v>
      </c>
      <c r="F23" s="15">
        <v>0</v>
      </c>
      <c r="G23" s="15">
        <f t="shared" si="0"/>
        <v>8780</v>
      </c>
      <c r="H23" s="16">
        <f t="shared" si="1"/>
        <v>175.6</v>
      </c>
    </row>
    <row r="24" ht="24" customHeight="1" spans="1:8">
      <c r="A24" s="12" t="s">
        <v>51</v>
      </c>
      <c r="B24" s="13" t="s">
        <v>52</v>
      </c>
      <c r="C24" s="14">
        <v>144</v>
      </c>
      <c r="D24" s="14">
        <v>190</v>
      </c>
      <c r="E24" s="14">
        <v>138</v>
      </c>
      <c r="F24" s="15">
        <v>0</v>
      </c>
      <c r="G24" s="15">
        <f t="shared" si="0"/>
        <v>472</v>
      </c>
      <c r="H24" s="16">
        <f t="shared" si="1"/>
        <v>9.44</v>
      </c>
    </row>
    <row r="25" ht="24" customHeight="1" spans="1:8">
      <c r="A25" s="12" t="s">
        <v>53</v>
      </c>
      <c r="B25" s="13" t="s">
        <v>54</v>
      </c>
      <c r="C25" s="14">
        <v>114</v>
      </c>
      <c r="D25" s="14">
        <v>114</v>
      </c>
      <c r="E25" s="14">
        <v>110</v>
      </c>
      <c r="F25" s="14">
        <v>0</v>
      </c>
      <c r="G25" s="15">
        <f t="shared" si="0"/>
        <v>338</v>
      </c>
      <c r="H25" s="16">
        <f t="shared" si="1"/>
        <v>6.76</v>
      </c>
    </row>
    <row r="26" ht="24" customHeight="1" spans="1:8">
      <c r="A26" s="17" t="s">
        <v>55</v>
      </c>
      <c r="B26" s="18"/>
      <c r="C26" s="14">
        <v>5057</v>
      </c>
      <c r="D26" s="14">
        <v>5081</v>
      </c>
      <c r="E26" s="14">
        <v>4514</v>
      </c>
      <c r="F26" s="14">
        <v>4</v>
      </c>
      <c r="G26" s="14">
        <v>14656</v>
      </c>
      <c r="H26" s="13">
        <v>293.12</v>
      </c>
    </row>
    <row r="27" ht="24" customHeight="1"/>
    <row r="28" ht="24" customHeight="1"/>
  </sheetData>
  <mergeCells count="2">
    <mergeCell ref="A1:H1"/>
    <mergeCell ref="A26:B26"/>
  </mergeCells>
  <pageMargins left="1.81041666666667" right="0.75" top="1" bottom="1" header="0.511805555555556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经开区2020年第一批享受“以工代训”补贴企业汇总表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小太阳</cp:lastModifiedBy>
  <dcterms:created xsi:type="dcterms:W3CDTF">2020-08-14T02:25:00Z</dcterms:created>
  <dcterms:modified xsi:type="dcterms:W3CDTF">2020-09-09T12:13:48Z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